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3256" windowHeight="12528"/>
  </bookViews>
  <sheets>
    <sheet name="2019-2021 " sheetId="1" r:id="rId1"/>
  </sheets>
  <definedNames>
    <definedName name="_xlnm.Print_Titles" localSheetId="0">'2019-2021 '!$4:$4</definedName>
  </definedNames>
  <calcPr calcId="145621"/>
</workbook>
</file>

<file path=xl/calcChain.xml><?xml version="1.0" encoding="utf-8"?>
<calcChain xmlns="http://schemas.openxmlformats.org/spreadsheetml/2006/main">
  <c r="C52" i="1" l="1"/>
  <c r="D52" i="1"/>
  <c r="E52" i="1"/>
  <c r="E76" i="1"/>
  <c r="D76" i="1"/>
  <c r="C76" i="1"/>
  <c r="E74" i="1"/>
  <c r="D74" i="1"/>
  <c r="C74" i="1"/>
  <c r="E70" i="1"/>
  <c r="D70" i="1"/>
  <c r="C70" i="1"/>
  <c r="E65" i="1"/>
  <c r="D65" i="1"/>
  <c r="C65" i="1"/>
  <c r="E59" i="1"/>
  <c r="D59" i="1"/>
  <c r="C59" i="1"/>
  <c r="E49" i="1"/>
  <c r="D49" i="1"/>
  <c r="C49" i="1"/>
  <c r="E41" i="1"/>
  <c r="D41" i="1"/>
  <c r="C41" i="1"/>
  <c r="E38" i="1"/>
  <c r="D38" i="1"/>
  <c r="C38" i="1"/>
  <c r="E33" i="1"/>
  <c r="D33" i="1"/>
  <c r="C33" i="1"/>
  <c r="E23" i="1"/>
  <c r="D23" i="1"/>
  <c r="C23" i="1"/>
  <c r="E18" i="1"/>
  <c r="D18" i="1"/>
  <c r="C18" i="1"/>
  <c r="E16" i="1"/>
  <c r="D16" i="1"/>
  <c r="C16" i="1"/>
  <c r="E6" i="1"/>
  <c r="D6" i="1"/>
  <c r="C6" i="1"/>
  <c r="E80" i="1" l="1"/>
  <c r="D80" i="1"/>
  <c r="C80" i="1"/>
</calcChain>
</file>

<file path=xl/sharedStrings.xml><?xml version="1.0" encoding="utf-8"?>
<sst xmlns="http://schemas.openxmlformats.org/spreadsheetml/2006/main" count="158" uniqueCount="157">
  <si>
    <t/>
  </si>
  <si>
    <t>(в рублях)</t>
  </si>
  <si>
    <t>Наименование</t>
  </si>
  <si>
    <t>Раздел, подраздел</t>
  </si>
  <si>
    <t>2019 год</t>
  </si>
  <si>
    <t>2020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</si>
  <si>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</si>
  <si>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</si>
  <si>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</si>
  <si>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</si>
  <si>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</si>
  <si>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</si>
  <si>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</si>
  <si>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</si>
  <si>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</si>
  <si>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</si>
  <si>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</si>
  <si>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</si>
  <si>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</si>
  <si>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</si>
  <si>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Фундаментальные исследования</t>
  </si>
  <si>
    <t>0110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</si>
  <si>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</si>
  <si>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</si>
  <si>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</si>
  <si>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</si>
  <si>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</si>
  <si>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</si>
  <si>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</si>
  <si>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</si>
  <si>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</si>
  <si>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</si>
  <si>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</si>
  <si>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</si>
  <si>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</si>
  <si>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</si>
  <si>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</si>
  <si>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</si>
  <si>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</si>
  <si>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</si>
  <si>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</si>
  <si>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</si>
  <si>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</si>
  <si>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</si>
  <si>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Воспроизводство минерально-сырьевой базы</t>
  </si>
  <si>
    <t>0404</t>
  </si>
  <si>
    <t>Сельское хозяйство и рыболовство</t>
  </si>
  <si>
    <t>0405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</si>
  <si>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</si>
  <si>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</si>
  <si>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</si>
  <si>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</si>
  <si>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</si>
  <si>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</si>
  <si>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</si>
  <si>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</si>
  <si>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</si>
  <si>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</si>
  <si>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</si>
  <si>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</si>
  <si>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</si>
  <si>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</si>
  <si>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</si>
  <si>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</si>
  <si>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</si>
  <si>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</si>
  <si>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</si>
  <si>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</si>
  <si>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</si>
  <si>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</si>
  <si>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</si>
  <si>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</si>
  <si>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</si>
  <si>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</si>
  <si>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</si>
  <si>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</si>
  <si>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</si>
  <si>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</si>
  <si>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</si>
  <si>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</si>
  <si>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</si>
  <si>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</si>
  <si>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</si>
  <si>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</si>
  <si>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</si>
  <si>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</si>
  <si>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</si>
  <si>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</si>
  <si>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 xml:space="preserve">Молодежная политика 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</si>
  <si>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</si>
  <si>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</si>
  <si>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</si>
  <si>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</si>
  <si>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</si>
  <si>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</si>
  <si>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</si>
  <si>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</si>
  <si>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</si>
  <si>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</si>
  <si>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</si>
  <si>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</si>
  <si>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</si>
  <si>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</si>
  <si>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</si>
  <si>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Скорая медицинская помощь</t>
  </si>
  <si>
    <t>0904</t>
  </si>
  <si>
    <t>Санаторно-оздоровительная помощь</t>
  </si>
  <si>
    <t>0905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</si>
  <si>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</si>
  <si>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</si>
  <si>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</si>
  <si>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</si>
  <si>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</si>
  <si>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</si>
  <si>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</si>
  <si>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</si>
  <si>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</si>
  <si>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</si>
  <si>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</si>
  <si>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</si>
  <si>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</si>
  <si>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</si>
  <si>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</si>
  <si>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</si>
  <si>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</si>
  <si>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</si>
  <si>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</si>
  <si>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</si>
  <si>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</si>
  <si>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</si>
  <si>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</si>
  <si>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</si>
  <si>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</si>
  <si>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</si>
  <si>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</si>
  <si>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</si>
  <si>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</si>
  <si>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</si>
  <si>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</si>
  <si>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</si>
  <si>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</si>
  <si>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</si>
  <si>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</si>
  <si>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</si>
  <si>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</si>
  <si>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</si>
  <si>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</si>
  <si>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</si>
  <si>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</si>
  <si>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</si>
  <si>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</si>
  <si>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</si>
  <si>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</si>
  <si>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</si>
  <si>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</t>
  </si>
  <si>
    <t>Распределение бюджетных ассигнований областного бюджета по разделам и подразделам классификации расходов бюджетов на 2019 год и на плановый период 2020 и 2021 годов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</si>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</sst>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0.0"/>
  </numFmts>
  <fonts count="15" x14ac:knownFonts="1"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i/>
      <sz val="11"/>
      <color indexed="32"/>
      <name val="Arial Cyr"/>
      <family val="2"/>
      <charset val="204"/>
    </font>
    <font>
      <sz val="12"/>
      <name val="Arial Cyr"/>
      <charset val="204"/>
    </font>
    <font>
      <b/>
      <sz val="12"/>
      <color indexed="24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</borders>
  <cellStyleXfs count="8">
    <xf numFmtId="0" fontId="0" fillId="0" borderId="0">
      <alignment vertical="top" wrapText="1"/>
    </xf>
    <xf numFmtId="164" fontId="2" fillId="0" borderId="1">
      <alignment wrapText="1"/>
    </xf>
    <xf numFmtId="164" fontId="3" fillId="0" borderId="2" applyBorder="0">
      <alignment wrapText="1"/>
    </xf>
    <xf numFmtId="164" fontId="4" fillId="0" borderId="2" applyBorder="0">
      <alignment wrapText="1"/>
    </xf>
    <xf numFmtId="0" fontId="5" fillId="0" borderId="0"/>
    <xf numFmtId="0" fontId="7" fillId="0" borderId="0">
      <alignment vertical="top" wrapText="1"/>
    </xf>
    <xf numFmtId="44" fontId="7" fillId="0" borderId="0">
      <alignment vertical="top" wrapText="1"/>
    </xf>
    <xf numFmtId="1" fontId="6" fillId="0" borderId="0"/>
  </cellStyleXfs>
  <cellXfs count="37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justify" vertical="center" wrapText="1"/>
    </xf>
    <xf numFmtId="0" fontId="0" fillId="0" borderId="0" xfId="0" applyFont="1" applyFill="1" applyAlignment="1">
      <alignment horizontal="right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wrapText="1"/>
    </xf>
    <xf numFmtId="0" fontId="10" fillId="0" borderId="7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right" wrapText="1"/>
    </xf>
    <xf numFmtId="4" fontId="10" fillId="0" borderId="9" xfId="0" applyNumberFormat="1" applyFont="1" applyFill="1" applyBorder="1" applyAlignment="1">
      <alignment horizontal="right" wrapText="1"/>
    </xf>
    <xf numFmtId="4" fontId="10" fillId="0" borderId="10" xfId="0" applyNumberFormat="1" applyFont="1" applyFill="1" applyBorder="1" applyAlignment="1">
      <alignment horizontal="right" wrapText="1"/>
    </xf>
    <xf numFmtId="0" fontId="11" fillId="0" borderId="11" xfId="0" applyFont="1" applyFill="1" applyBorder="1" applyAlignment="1">
      <alignment wrapText="1"/>
    </xf>
    <xf numFmtId="0" fontId="11" fillId="0" borderId="12" xfId="0" applyFont="1" applyFill="1" applyBorder="1" applyAlignment="1">
      <alignment horizontal="center" wrapText="1"/>
    </xf>
    <xf numFmtId="4" fontId="11" fillId="0" borderId="13" xfId="0" applyNumberFormat="1" applyFont="1" applyFill="1" applyBorder="1" applyAlignment="1">
      <alignment horizontal="right" wrapText="1"/>
    </xf>
    <xf numFmtId="4" fontId="11" fillId="0" borderId="14" xfId="0" applyNumberFormat="1" applyFont="1" applyFill="1" applyBorder="1" applyAlignment="1">
      <alignment horizontal="right" wrapText="1"/>
    </xf>
    <xf numFmtId="4" fontId="11" fillId="0" borderId="15" xfId="0" applyNumberFormat="1" applyFont="1" applyFill="1" applyBorder="1" applyAlignment="1">
      <alignment horizontal="right" wrapText="1"/>
    </xf>
    <xf numFmtId="0" fontId="10" fillId="2" borderId="11" xfId="0" applyFont="1" applyFill="1" applyBorder="1" applyAlignment="1">
      <alignment wrapText="1"/>
    </xf>
    <xf numFmtId="0" fontId="10" fillId="0" borderId="12" xfId="0" applyFont="1" applyFill="1" applyBorder="1" applyAlignment="1">
      <alignment horizontal="center" wrapText="1"/>
    </xf>
    <xf numFmtId="4" fontId="10" fillId="0" borderId="13" xfId="0" applyNumberFormat="1" applyFont="1" applyFill="1" applyBorder="1" applyAlignment="1">
      <alignment horizontal="right" wrapText="1"/>
    </xf>
    <xf numFmtId="4" fontId="10" fillId="0" borderId="14" xfId="0" applyNumberFormat="1" applyFont="1" applyFill="1" applyBorder="1" applyAlignment="1">
      <alignment horizontal="right" wrapText="1"/>
    </xf>
    <xf numFmtId="4" fontId="10" fillId="0" borderId="15" xfId="0" applyNumberFormat="1" applyFont="1" applyFill="1" applyBorder="1" applyAlignment="1">
      <alignment horizontal="right" wrapText="1"/>
    </xf>
    <xf numFmtId="49" fontId="11" fillId="0" borderId="12" xfId="0" applyNumberFormat="1" applyFont="1" applyFill="1" applyBorder="1" applyAlignment="1">
      <alignment horizontal="center" wrapText="1"/>
    </xf>
    <xf numFmtId="0" fontId="11" fillId="0" borderId="16" xfId="0" applyFont="1" applyFill="1" applyBorder="1" applyAlignment="1">
      <alignment wrapText="1"/>
    </xf>
    <xf numFmtId="0" fontId="11" fillId="0" borderId="17" xfId="0" applyFont="1" applyFill="1" applyBorder="1" applyAlignment="1">
      <alignment horizontal="center" wrapText="1"/>
    </xf>
    <xf numFmtId="4" fontId="11" fillId="0" borderId="18" xfId="0" applyNumberFormat="1" applyFont="1" applyFill="1" applyBorder="1" applyAlignment="1">
      <alignment horizontal="right" wrapText="1"/>
    </xf>
    <xf numFmtId="4" fontId="11" fillId="0" borderId="19" xfId="0" applyNumberFormat="1" applyFont="1" applyFill="1" applyBorder="1" applyAlignment="1">
      <alignment horizontal="right" wrapText="1"/>
    </xf>
    <xf numFmtId="4" fontId="11" fillId="0" borderId="20" xfId="0" applyNumberFormat="1" applyFont="1" applyFill="1" applyBorder="1" applyAlignment="1">
      <alignment horizontal="right" wrapText="1"/>
    </xf>
    <xf numFmtId="0" fontId="12" fillId="0" borderId="3" xfId="0" applyFont="1" applyFill="1" applyBorder="1" applyAlignment="1">
      <alignment horizontal="right" wrapText="1"/>
    </xf>
    <xf numFmtId="0" fontId="13" fillId="0" borderId="4" xfId="0" applyFont="1" applyFill="1" applyBorder="1" applyAlignment="1">
      <alignment wrapText="1"/>
    </xf>
    <xf numFmtId="4" fontId="12" fillId="0" borderId="4" xfId="0" applyNumberFormat="1" applyFont="1" applyFill="1" applyBorder="1" applyAlignment="1">
      <alignment horizontal="right" wrapText="1"/>
    </xf>
    <xf numFmtId="4" fontId="12" fillId="0" borderId="5" xfId="0" applyNumberFormat="1" applyFont="1" applyFill="1" applyBorder="1" applyAlignment="1">
      <alignment horizontal="right" wrapText="1"/>
    </xf>
    <xf numFmtId="0" fontId="13" fillId="0" borderId="0" xfId="0" applyFont="1" applyFill="1" applyAlignment="1">
      <alignment vertical="top" wrapText="1"/>
    </xf>
    <xf numFmtId="0" fontId="14" fillId="2" borderId="0" xfId="0" applyFont="1" applyFill="1" applyAlignment="1">
      <alignment horizontal="center" vertical="top" wrapText="1"/>
    </xf>
  </cellXfs>
  <cellStyles count="8">
    <cellStyle name="ЗГ1" xfId="1"/>
    <cellStyle name="ЗГ2" xfId="2"/>
    <cellStyle name="ЗГ3" xfId="3"/>
    <cellStyle name="Обычный" xfId="0" builtinId="0"/>
    <cellStyle name="Обычный 2" xfId="4"/>
    <cellStyle name="Обычный 3" xfId="5"/>
    <cellStyle name="Обычный 4" xfId="6"/>
    <cellStyle name="ТЕК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topLeftCell="A67" zoomScale="110" zoomScaleNormal="110" workbookViewId="0">
      <selection activeCell="P11" sqref="P11"/>
    </sheetView>
  </sheetViews>
  <sheetFormatPr defaultColWidth="9.33203125" defaultRowHeight="13.2" x14ac:dyDescent="0.25"/>
  <cols>
    <col min="1" max="1" width="65.6640625" style="1" customWidth="1"/>
    <col min="2" max="2" width="12.33203125" style="1" customWidth="1"/>
    <col min="3" max="3" width="24.109375" style="1" customWidth="1"/>
    <col min="4" max="4" width="24.33203125" style="1" customWidth="1"/>
    <col min="5" max="5" width="24.109375" style="1" customWidth="1"/>
    <col min="6" max="6" width="12.109375" style="1" bestFit="1" customWidth="1"/>
    <col min="7" max="16384" width="9.33203125" style="1"/>
  </cols>
  <sheetData>
    <row r="1" spans="1:5" ht="16.5" customHeight="1" x14ac:dyDescent="0.25">
      <c r="C1" s="2"/>
    </row>
    <row r="2" spans="1:5" ht="42" customHeight="1" x14ac:dyDescent="0.25">
      <c r="A2" s="36" t="s">
        <v>155</v>
      </c>
      <c r="B2" s="36"/>
      <c r="C2" s="36"/>
      <c r="D2" s="36"/>
      <c r="E2" s="36"/>
    </row>
    <row r="3" spans="1:5" ht="24" customHeight="1" thickBot="1" x14ac:dyDescent="0.3">
      <c r="A3" s="1" t="s">
        <v>0</v>
      </c>
      <c r="C3" s="3"/>
      <c r="E3" s="3" t="s">
        <v>1</v>
      </c>
    </row>
    <row r="4" spans="1:5" ht="45" customHeight="1" thickBot="1" x14ac:dyDescent="0.3">
      <c r="A4" s="4" t="s">
        <v>2</v>
      </c>
      <c r="B4" s="5" t="s">
        <v>3</v>
      </c>
      <c r="C4" s="6" t="s">
        <v>4</v>
      </c>
      <c r="D4" s="6" t="s">
        <v>5</v>
      </c>
      <c r="E4" s="6" t="s">
        <v>156</v>
      </c>
    </row>
    <row r="5" spans="1:5" ht="14.25" customHeight="1" thickBot="1" x14ac:dyDescent="0.3">
      <c r="A5" s="7">
        <v>1</v>
      </c>
      <c r="B5" s="8">
        <v>2</v>
      </c>
      <c r="C5" s="9">
        <v>3</v>
      </c>
      <c r="D5" s="9">
        <v>4</v>
      </c>
      <c r="E5" s="9">
        <v>5</v>
      </c>
    </row>
    <row r="6" spans="1:5" ht="18.75" customHeight="1" x14ac:dyDescent="0.3">
      <c r="A6" s="10" t="s">
        <v>6</v>
      </c>
      <c r="B6" s="11" t="s">
        <v>7</v>
      </c>
      <c r="C6" s="12">
        <f>SUM(C7:C15)</f>
        <v>5366865052.79</v>
      </c>
      <c r="D6" s="13">
        <f>SUM(D7:D15)</f>
        <v>4790717192.8600006</v>
      </c>
      <c r="E6" s="14">
        <f>SUM(E7:E15)</f>
        <v>3814872593.29</v>
      </c>
    </row>
    <row r="7" spans="1:5" ht="53.25" customHeight="1" x14ac:dyDescent="0.3">
      <c r="A7" s="15" t="s">
        <v>8</v>
      </c>
      <c r="B7" s="16" t="s">
        <v>9</v>
      </c>
      <c r="C7" s="17">
        <v>4981040</v>
      </c>
      <c r="D7" s="18">
        <v>4981040</v>
      </c>
      <c r="E7" s="19">
        <v>4981040</v>
      </c>
    </row>
    <row r="8" spans="1:5" ht="65.25" customHeight="1" x14ac:dyDescent="0.3">
      <c r="A8" s="15" t="s">
        <v>10</v>
      </c>
      <c r="B8" s="16" t="s">
        <v>11</v>
      </c>
      <c r="C8" s="17">
        <v>121446000</v>
      </c>
      <c r="D8" s="18">
        <v>121446000</v>
      </c>
      <c r="E8" s="19">
        <v>121446000</v>
      </c>
    </row>
    <row r="9" spans="1:5" ht="69.75" customHeight="1" x14ac:dyDescent="0.3">
      <c r="A9" s="15" t="s">
        <v>12</v>
      </c>
      <c r="B9" s="16" t="s">
        <v>13</v>
      </c>
      <c r="C9" s="17">
        <v>170297156</v>
      </c>
      <c r="D9" s="18">
        <v>170297156</v>
      </c>
      <c r="E9" s="19">
        <v>170297156</v>
      </c>
    </row>
    <row r="10" spans="1:5" ht="18" customHeight="1" x14ac:dyDescent="0.3">
      <c r="A10" s="15" t="s">
        <v>14</v>
      </c>
      <c r="B10" s="16" t="s">
        <v>15</v>
      </c>
      <c r="C10" s="17">
        <v>182204200</v>
      </c>
      <c r="D10" s="18">
        <v>182211200</v>
      </c>
      <c r="E10" s="19">
        <v>182219400</v>
      </c>
    </row>
    <row r="11" spans="1:5" ht="50.25" customHeight="1" x14ac:dyDescent="0.3">
      <c r="A11" s="15" t="s">
        <v>16</v>
      </c>
      <c r="B11" s="16" t="s">
        <v>17</v>
      </c>
      <c r="C11" s="17">
        <v>217544761</v>
      </c>
      <c r="D11" s="18">
        <v>217892064</v>
      </c>
      <c r="E11" s="19">
        <v>218513260</v>
      </c>
    </row>
    <row r="12" spans="1:5" ht="18" customHeight="1" x14ac:dyDescent="0.3">
      <c r="A12" s="15" t="s">
        <v>18</v>
      </c>
      <c r="B12" s="16" t="s">
        <v>19</v>
      </c>
      <c r="C12" s="17">
        <v>71395600</v>
      </c>
      <c r="D12" s="18">
        <v>71395600</v>
      </c>
      <c r="E12" s="19">
        <v>71395600</v>
      </c>
    </row>
    <row r="13" spans="1:5" ht="18.75" customHeight="1" x14ac:dyDescent="0.3">
      <c r="A13" s="15" t="s">
        <v>20</v>
      </c>
      <c r="B13" s="16" t="s">
        <v>21</v>
      </c>
      <c r="C13" s="17">
        <v>5200000</v>
      </c>
      <c r="D13" s="18">
        <v>5200000</v>
      </c>
      <c r="E13" s="19">
        <v>5200000</v>
      </c>
    </row>
    <row r="14" spans="1:5" ht="18" customHeight="1" x14ac:dyDescent="0.3">
      <c r="A14" s="15" t="s">
        <v>22</v>
      </c>
      <c r="B14" s="16" t="s">
        <v>23</v>
      </c>
      <c r="C14" s="17">
        <v>40000000</v>
      </c>
      <c r="D14" s="18">
        <v>40000000</v>
      </c>
      <c r="E14" s="19">
        <v>40000000</v>
      </c>
    </row>
    <row r="15" spans="1:5" ht="18.75" customHeight="1" x14ac:dyDescent="0.3">
      <c r="A15" s="15" t="s">
        <v>24</v>
      </c>
      <c r="B15" s="16" t="s">
        <v>25</v>
      </c>
      <c r="C15" s="17">
        <v>4553796295.79</v>
      </c>
      <c r="D15" s="18">
        <v>3977294132.8600001</v>
      </c>
      <c r="E15" s="19">
        <v>3000820137.29</v>
      </c>
    </row>
    <row r="16" spans="1:5" ht="19.5" customHeight="1" x14ac:dyDescent="0.3">
      <c r="A16" s="20" t="s">
        <v>26</v>
      </c>
      <c r="B16" s="21" t="s">
        <v>27</v>
      </c>
      <c r="C16" s="22">
        <f>SUM(C17)</f>
        <v>31203300</v>
      </c>
      <c r="D16" s="23">
        <f>SUM(D17)</f>
        <v>31004100</v>
      </c>
      <c r="E16" s="24">
        <f>SUM(E17)</f>
        <v>32138100</v>
      </c>
    </row>
    <row r="17" spans="1:5" ht="18.75" customHeight="1" x14ac:dyDescent="0.3">
      <c r="A17" s="15" t="s">
        <v>28</v>
      </c>
      <c r="B17" s="16" t="s">
        <v>29</v>
      </c>
      <c r="C17" s="17">
        <v>31203300</v>
      </c>
      <c r="D17" s="18">
        <v>31004100</v>
      </c>
      <c r="E17" s="19">
        <v>32138100</v>
      </c>
    </row>
    <row r="18" spans="1:5" ht="36.75" customHeight="1" x14ac:dyDescent="0.3">
      <c r="A18" s="20" t="s">
        <v>30</v>
      </c>
      <c r="B18" s="21" t="s">
        <v>31</v>
      </c>
      <c r="C18" s="22">
        <f>SUM(C19:C22)</f>
        <v>373885800</v>
      </c>
      <c r="D18" s="23">
        <f>SUM(D19:D22)</f>
        <v>372375000</v>
      </c>
      <c r="E18" s="24">
        <f>SUM(E19:E22)</f>
        <v>353929700</v>
      </c>
    </row>
    <row r="19" spans="1:5" ht="17.25" customHeight="1" x14ac:dyDescent="0.3">
      <c r="A19" s="15" t="s">
        <v>32</v>
      </c>
      <c r="B19" s="16" t="s">
        <v>33</v>
      </c>
      <c r="C19" s="17">
        <v>81109400</v>
      </c>
      <c r="D19" s="18">
        <v>79598600</v>
      </c>
      <c r="E19" s="19">
        <v>61153300</v>
      </c>
    </row>
    <row r="20" spans="1:5" ht="46.5" customHeight="1" x14ac:dyDescent="0.3">
      <c r="A20" s="15" t="s">
        <v>34</v>
      </c>
      <c r="B20" s="16" t="s">
        <v>35</v>
      </c>
      <c r="C20" s="17">
        <v>28303150</v>
      </c>
      <c r="D20" s="18">
        <v>28303150</v>
      </c>
      <c r="E20" s="19">
        <v>28303150</v>
      </c>
    </row>
    <row r="21" spans="1:5" ht="19.5" customHeight="1" x14ac:dyDescent="0.3">
      <c r="A21" s="15" t="s">
        <v>36</v>
      </c>
      <c r="B21" s="16" t="s">
        <v>37</v>
      </c>
      <c r="C21" s="17">
        <v>201310750</v>
      </c>
      <c r="D21" s="18">
        <v>201310750</v>
      </c>
      <c r="E21" s="19">
        <v>201310750</v>
      </c>
    </row>
    <row r="22" spans="1:5" ht="33.75" customHeight="1" x14ac:dyDescent="0.3">
      <c r="A22" s="15" t="s">
        <v>38</v>
      </c>
      <c r="B22" s="16" t="s">
        <v>39</v>
      </c>
      <c r="C22" s="17">
        <v>63162500</v>
      </c>
      <c r="D22" s="18">
        <v>63162500</v>
      </c>
      <c r="E22" s="19">
        <v>63162500</v>
      </c>
    </row>
    <row r="23" spans="1:5" ht="18" customHeight="1" x14ac:dyDescent="0.3">
      <c r="A23" s="20" t="s">
        <v>40</v>
      </c>
      <c r="B23" s="21" t="s">
        <v>41</v>
      </c>
      <c r="C23" s="22">
        <f>SUM(C24:C32)</f>
        <v>13338355163.389999</v>
      </c>
      <c r="D23" s="23">
        <f>SUM(D24:D32)</f>
        <v>11411904785.58</v>
      </c>
      <c r="E23" s="24">
        <f>SUM(E24:E32)</f>
        <v>12272894860.58</v>
      </c>
    </row>
    <row r="24" spans="1:5" ht="18" customHeight="1" x14ac:dyDescent="0.3">
      <c r="A24" s="15" t="s">
        <v>42</v>
      </c>
      <c r="B24" s="16" t="s">
        <v>43</v>
      </c>
      <c r="C24" s="17">
        <v>294916553</v>
      </c>
      <c r="D24" s="18">
        <v>294916553</v>
      </c>
      <c r="E24" s="19">
        <v>294916553</v>
      </c>
    </row>
    <row r="25" spans="1:5" ht="18" customHeight="1" x14ac:dyDescent="0.3">
      <c r="A25" s="15" t="s">
        <v>44</v>
      </c>
      <c r="B25" s="25" t="s">
        <v>45</v>
      </c>
      <c r="C25" s="17">
        <v>7764700</v>
      </c>
      <c r="D25" s="18">
        <v>7764700</v>
      </c>
      <c r="E25" s="19">
        <v>7764700</v>
      </c>
    </row>
    <row r="26" spans="1:5" ht="18" customHeight="1" x14ac:dyDescent="0.3">
      <c r="A26" s="15" t="s">
        <v>46</v>
      </c>
      <c r="B26" s="16" t="s">
        <v>47</v>
      </c>
      <c r="C26" s="17">
        <v>1711392720</v>
      </c>
      <c r="D26" s="18">
        <v>1667095337</v>
      </c>
      <c r="E26" s="19">
        <v>1633108420</v>
      </c>
    </row>
    <row r="27" spans="1:5" ht="18.75" customHeight="1" x14ac:dyDescent="0.3">
      <c r="A27" s="15" t="s">
        <v>48</v>
      </c>
      <c r="B27" s="16" t="s">
        <v>49</v>
      </c>
      <c r="C27" s="17">
        <v>139180000</v>
      </c>
      <c r="D27" s="18">
        <v>99040100</v>
      </c>
      <c r="E27" s="19">
        <v>77335300</v>
      </c>
    </row>
    <row r="28" spans="1:5" ht="19.5" customHeight="1" x14ac:dyDescent="0.3">
      <c r="A28" s="15" t="s">
        <v>50</v>
      </c>
      <c r="B28" s="16" t="s">
        <v>51</v>
      </c>
      <c r="C28" s="17">
        <v>337636700</v>
      </c>
      <c r="D28" s="18">
        <v>344518900</v>
      </c>
      <c r="E28" s="19">
        <v>352130600</v>
      </c>
    </row>
    <row r="29" spans="1:5" ht="18" customHeight="1" x14ac:dyDescent="0.3">
      <c r="A29" s="15" t="s">
        <v>52</v>
      </c>
      <c r="B29" s="16" t="s">
        <v>53</v>
      </c>
      <c r="C29" s="17">
        <v>1146311640</v>
      </c>
      <c r="D29" s="18">
        <v>1190453400</v>
      </c>
      <c r="E29" s="19">
        <v>1190453400</v>
      </c>
    </row>
    <row r="30" spans="1:5" ht="18" customHeight="1" x14ac:dyDescent="0.3">
      <c r="A30" s="15" t="s">
        <v>54</v>
      </c>
      <c r="B30" s="16" t="s">
        <v>55</v>
      </c>
      <c r="C30" s="17">
        <v>6151824277.5500002</v>
      </c>
      <c r="D30" s="18">
        <v>4659928678.5799999</v>
      </c>
      <c r="E30" s="19">
        <v>5582804770.5799999</v>
      </c>
    </row>
    <row r="31" spans="1:5" ht="18" customHeight="1" x14ac:dyDescent="0.3">
      <c r="A31" s="15" t="s">
        <v>56</v>
      </c>
      <c r="B31" s="16" t="s">
        <v>57</v>
      </c>
      <c r="C31" s="17">
        <v>332685495.83999997</v>
      </c>
      <c r="D31" s="18">
        <v>309046121</v>
      </c>
      <c r="E31" s="19">
        <v>315535500</v>
      </c>
    </row>
    <row r="32" spans="1:5" ht="18" customHeight="1" x14ac:dyDescent="0.3">
      <c r="A32" s="15" t="s">
        <v>58</v>
      </c>
      <c r="B32" s="16" t="s">
        <v>59</v>
      </c>
      <c r="C32" s="17">
        <v>3216643077</v>
      </c>
      <c r="D32" s="18">
        <v>2839140996</v>
      </c>
      <c r="E32" s="19">
        <v>2818845617</v>
      </c>
    </row>
    <row r="33" spans="1:5" ht="19.5" customHeight="1" x14ac:dyDescent="0.3">
      <c r="A33" s="20" t="s">
        <v>60</v>
      </c>
      <c r="B33" s="21" t="s">
        <v>61</v>
      </c>
      <c r="C33" s="22">
        <f>SUM(C34:C37)</f>
        <v>1516408500</v>
      </c>
      <c r="D33" s="23">
        <f>SUM(D34:D37)</f>
        <v>1574363083</v>
      </c>
      <c r="E33" s="24">
        <f>SUM(E34:E37)</f>
        <v>1583867600</v>
      </c>
    </row>
    <row r="34" spans="1:5" ht="18" customHeight="1" x14ac:dyDescent="0.3">
      <c r="A34" s="15" t="s">
        <v>62</v>
      </c>
      <c r="B34" s="16" t="s">
        <v>63</v>
      </c>
      <c r="C34" s="17">
        <v>234549100</v>
      </c>
      <c r="D34" s="18">
        <v>234549100</v>
      </c>
      <c r="E34" s="19">
        <v>234549100</v>
      </c>
    </row>
    <row r="35" spans="1:5" ht="18" customHeight="1" x14ac:dyDescent="0.3">
      <c r="A35" s="15" t="s">
        <v>64</v>
      </c>
      <c r="B35" s="16" t="s">
        <v>65</v>
      </c>
      <c r="C35" s="17">
        <v>624941300</v>
      </c>
      <c r="D35" s="18">
        <v>676236883</v>
      </c>
      <c r="E35" s="19">
        <v>682895400</v>
      </c>
    </row>
    <row r="36" spans="1:5" ht="18.75" customHeight="1" x14ac:dyDescent="0.3">
      <c r="A36" s="15" t="s">
        <v>66</v>
      </c>
      <c r="B36" s="16" t="s">
        <v>67</v>
      </c>
      <c r="C36" s="17">
        <v>496714400</v>
      </c>
      <c r="D36" s="18">
        <v>503373400</v>
      </c>
      <c r="E36" s="19">
        <v>506219400</v>
      </c>
    </row>
    <row r="37" spans="1:5" ht="31.5" customHeight="1" x14ac:dyDescent="0.3">
      <c r="A37" s="15" t="s">
        <v>68</v>
      </c>
      <c r="B37" s="16" t="s">
        <v>69</v>
      </c>
      <c r="C37" s="17">
        <v>160203700</v>
      </c>
      <c r="D37" s="18">
        <v>160203700</v>
      </c>
      <c r="E37" s="19">
        <v>160203700</v>
      </c>
    </row>
    <row r="38" spans="1:5" ht="19.5" customHeight="1" x14ac:dyDescent="0.3">
      <c r="A38" s="20" t="s">
        <v>70</v>
      </c>
      <c r="B38" s="21" t="s">
        <v>71</v>
      </c>
      <c r="C38" s="22">
        <f>SUM(C39:C40)</f>
        <v>79357080</v>
      </c>
      <c r="D38" s="23">
        <f>SUM(D39:D40)</f>
        <v>77365380</v>
      </c>
      <c r="E38" s="24">
        <f>SUM(E39:E40)</f>
        <v>77684480</v>
      </c>
    </row>
    <row r="39" spans="1:5" ht="31.5" customHeight="1" x14ac:dyDescent="0.3">
      <c r="A39" s="15" t="s">
        <v>72</v>
      </c>
      <c r="B39" s="16" t="s">
        <v>73</v>
      </c>
      <c r="C39" s="17">
        <v>54130240</v>
      </c>
      <c r="D39" s="18">
        <v>54130240</v>
      </c>
      <c r="E39" s="19">
        <v>54130240</v>
      </c>
    </row>
    <row r="40" spans="1:5" ht="18.75" customHeight="1" x14ac:dyDescent="0.3">
      <c r="A40" s="15" t="s">
        <v>74</v>
      </c>
      <c r="B40" s="16" t="s">
        <v>75</v>
      </c>
      <c r="C40" s="17">
        <v>25226840</v>
      </c>
      <c r="D40" s="18">
        <v>23235140</v>
      </c>
      <c r="E40" s="19">
        <v>23554240</v>
      </c>
    </row>
    <row r="41" spans="1:5" ht="22.5" customHeight="1" x14ac:dyDescent="0.3">
      <c r="A41" s="20" t="s">
        <v>76</v>
      </c>
      <c r="B41" s="21" t="s">
        <v>77</v>
      </c>
      <c r="C41" s="22">
        <f>SUM(C42:C48)</f>
        <v>13117537561.08</v>
      </c>
      <c r="D41" s="23">
        <f>SUM(D42:D48)</f>
        <v>12638265687.08</v>
      </c>
      <c r="E41" s="24">
        <f>SUM(E42:E48)</f>
        <v>12217648087.08</v>
      </c>
    </row>
    <row r="42" spans="1:5" ht="18" customHeight="1" x14ac:dyDescent="0.3">
      <c r="A42" s="15" t="s">
        <v>78</v>
      </c>
      <c r="B42" s="16" t="s">
        <v>79</v>
      </c>
      <c r="C42" s="17">
        <v>3813414418</v>
      </c>
      <c r="D42" s="18">
        <v>3466512218</v>
      </c>
      <c r="E42" s="19">
        <v>3466512218</v>
      </c>
    </row>
    <row r="43" spans="1:5" ht="18" customHeight="1" x14ac:dyDescent="0.3">
      <c r="A43" s="15" t="s">
        <v>80</v>
      </c>
      <c r="B43" s="16" t="s">
        <v>81</v>
      </c>
      <c r="C43" s="17">
        <v>6551298742</v>
      </c>
      <c r="D43" s="18">
        <v>6502003148</v>
      </c>
      <c r="E43" s="19">
        <v>6081250148</v>
      </c>
    </row>
    <row r="44" spans="1:5" ht="18" customHeight="1" x14ac:dyDescent="0.3">
      <c r="A44" s="15" t="s">
        <v>82</v>
      </c>
      <c r="B44" s="25" t="s">
        <v>83</v>
      </c>
      <c r="C44" s="17">
        <v>64275050.840000004</v>
      </c>
      <c r="D44" s="18">
        <v>64275050.840000004</v>
      </c>
      <c r="E44" s="19">
        <v>64275050.840000004</v>
      </c>
    </row>
    <row r="45" spans="1:5" ht="18.75" customHeight="1" x14ac:dyDescent="0.3">
      <c r="A45" s="15" t="s">
        <v>84</v>
      </c>
      <c r="B45" s="16" t="s">
        <v>85</v>
      </c>
      <c r="C45" s="17">
        <v>1389446294.3900001</v>
      </c>
      <c r="D45" s="18">
        <v>1368706694.3900001</v>
      </c>
      <c r="E45" s="19">
        <v>1368706694.3900001</v>
      </c>
    </row>
    <row r="46" spans="1:5" ht="32.25" customHeight="1" x14ac:dyDescent="0.3">
      <c r="A46" s="15" t="s">
        <v>86</v>
      </c>
      <c r="B46" s="16" t="s">
        <v>87</v>
      </c>
      <c r="C46" s="17">
        <v>200050815.84999999</v>
      </c>
      <c r="D46" s="18">
        <v>199385435.84999999</v>
      </c>
      <c r="E46" s="19">
        <v>199385435.84999999</v>
      </c>
    </row>
    <row r="47" spans="1:5" ht="18" customHeight="1" x14ac:dyDescent="0.3">
      <c r="A47" s="15" t="s">
        <v>88</v>
      </c>
      <c r="B47" s="16" t="s">
        <v>89</v>
      </c>
      <c r="C47" s="17">
        <v>346008300</v>
      </c>
      <c r="D47" s="18">
        <v>346008300</v>
      </c>
      <c r="E47" s="19">
        <v>346008300</v>
      </c>
    </row>
    <row r="48" spans="1:5" ht="21" customHeight="1" x14ac:dyDescent="0.3">
      <c r="A48" s="15" t="s">
        <v>90</v>
      </c>
      <c r="B48" s="16" t="s">
        <v>91</v>
      </c>
      <c r="C48" s="17">
        <v>753043940</v>
      </c>
      <c r="D48" s="18">
        <v>691374840</v>
      </c>
      <c r="E48" s="19">
        <v>691510240</v>
      </c>
    </row>
    <row r="49" spans="1:5" ht="20.25" customHeight="1" x14ac:dyDescent="0.3">
      <c r="A49" s="20" t="s">
        <v>92</v>
      </c>
      <c r="B49" s="21" t="s">
        <v>93</v>
      </c>
      <c r="C49" s="22">
        <f>SUM(C50:C51)</f>
        <v>819892562.91999996</v>
      </c>
      <c r="D49" s="23">
        <f>SUM(D50:D51)</f>
        <v>664939262.91999996</v>
      </c>
      <c r="E49" s="24">
        <f>SUM(E50:E51)</f>
        <v>665055362.91999996</v>
      </c>
    </row>
    <row r="50" spans="1:5" ht="21" customHeight="1" x14ac:dyDescent="0.3">
      <c r="A50" s="15" t="s">
        <v>94</v>
      </c>
      <c r="B50" s="16" t="s">
        <v>95</v>
      </c>
      <c r="C50" s="17">
        <v>763494362.91999996</v>
      </c>
      <c r="D50" s="18">
        <v>609334762.91999996</v>
      </c>
      <c r="E50" s="19">
        <v>609334762.91999996</v>
      </c>
    </row>
    <row r="51" spans="1:5" ht="19.5" customHeight="1" x14ac:dyDescent="0.3">
      <c r="A51" s="15" t="s">
        <v>96</v>
      </c>
      <c r="B51" s="16" t="s">
        <v>97</v>
      </c>
      <c r="C51" s="17">
        <v>56398200</v>
      </c>
      <c r="D51" s="18">
        <v>55604500</v>
      </c>
      <c r="E51" s="19">
        <v>55720600</v>
      </c>
    </row>
    <row r="52" spans="1:5" ht="19.5" customHeight="1" x14ac:dyDescent="0.3">
      <c r="A52" s="20" t="s">
        <v>98</v>
      </c>
      <c r="B52" s="21" t="s">
        <v>99</v>
      </c>
      <c r="C52" s="22">
        <f>SUM(C53:C58)</f>
        <v>3538041867</v>
      </c>
      <c r="D52" s="23">
        <f>SUM(D53:D58)</f>
        <v>3533555467</v>
      </c>
      <c r="E52" s="24">
        <f>SUM(E53:E58)</f>
        <v>3533605067</v>
      </c>
    </row>
    <row r="53" spans="1:5" ht="20.25" customHeight="1" x14ac:dyDescent="0.3">
      <c r="A53" s="15" t="s">
        <v>100</v>
      </c>
      <c r="B53" s="16" t="s">
        <v>101</v>
      </c>
      <c r="C53" s="17">
        <v>1273161075.7</v>
      </c>
      <c r="D53" s="18">
        <v>1269172775.7</v>
      </c>
      <c r="E53" s="19">
        <v>1269172775.7</v>
      </c>
    </row>
    <row r="54" spans="1:5" ht="20.25" customHeight="1" x14ac:dyDescent="0.3">
      <c r="A54" s="15" t="s">
        <v>102</v>
      </c>
      <c r="B54" s="16" t="s">
        <v>103</v>
      </c>
      <c r="C54" s="17">
        <v>241923602.53999999</v>
      </c>
      <c r="D54" s="18">
        <v>241923602.53999999</v>
      </c>
      <c r="E54" s="19">
        <v>241923602.53999999</v>
      </c>
    </row>
    <row r="55" spans="1:5" ht="19.5" customHeight="1" x14ac:dyDescent="0.3">
      <c r="A55" s="15" t="s">
        <v>104</v>
      </c>
      <c r="B55" s="16" t="s">
        <v>105</v>
      </c>
      <c r="C55" s="17">
        <v>35255169.960000001</v>
      </c>
      <c r="D55" s="18">
        <v>35255169.960000001</v>
      </c>
      <c r="E55" s="19">
        <v>35255169.960000001</v>
      </c>
    </row>
    <row r="56" spans="1:5" ht="18.75" customHeight="1" x14ac:dyDescent="0.3">
      <c r="A56" s="15" t="s">
        <v>106</v>
      </c>
      <c r="B56" s="16" t="s">
        <v>107</v>
      </c>
      <c r="C56" s="17">
        <v>134846731</v>
      </c>
      <c r="D56" s="18">
        <v>134846731</v>
      </c>
      <c r="E56" s="19">
        <v>134846731</v>
      </c>
    </row>
    <row r="57" spans="1:5" ht="35.25" customHeight="1" x14ac:dyDescent="0.3">
      <c r="A57" s="15" t="s">
        <v>108</v>
      </c>
      <c r="B57" s="16" t="s">
        <v>109</v>
      </c>
      <c r="C57" s="17">
        <v>97664750</v>
      </c>
      <c r="D57" s="18">
        <v>97664750</v>
      </c>
      <c r="E57" s="19">
        <v>97664750</v>
      </c>
    </row>
    <row r="58" spans="1:5" ht="18" customHeight="1" x14ac:dyDescent="0.3">
      <c r="A58" s="15" t="s">
        <v>110</v>
      </c>
      <c r="B58" s="16" t="s">
        <v>111</v>
      </c>
      <c r="C58" s="17">
        <v>1755190537.8</v>
      </c>
      <c r="D58" s="18">
        <v>1754692437.8</v>
      </c>
      <c r="E58" s="19">
        <v>1754742037.8</v>
      </c>
    </row>
    <row r="59" spans="1:5" ht="22.5" customHeight="1" x14ac:dyDescent="0.3">
      <c r="A59" s="20" t="s">
        <v>112</v>
      </c>
      <c r="B59" s="21" t="s">
        <v>113</v>
      </c>
      <c r="C59" s="22">
        <f>SUM(C60:C64)</f>
        <v>13116204590</v>
      </c>
      <c r="D59" s="23">
        <f>SUM(D60:D64)</f>
        <v>13439612890</v>
      </c>
      <c r="E59" s="24">
        <f>SUM(E60:E64)</f>
        <v>13720570490</v>
      </c>
    </row>
    <row r="60" spans="1:5" ht="19.5" customHeight="1" x14ac:dyDescent="0.3">
      <c r="A60" s="15" t="s">
        <v>114</v>
      </c>
      <c r="B60" s="16" t="s">
        <v>115</v>
      </c>
      <c r="C60" s="17">
        <v>388502152</v>
      </c>
      <c r="D60" s="18">
        <v>388798783</v>
      </c>
      <c r="E60" s="19">
        <v>388798783</v>
      </c>
    </row>
    <row r="61" spans="1:5" ht="18.75" customHeight="1" x14ac:dyDescent="0.3">
      <c r="A61" s="15" t="s">
        <v>116</v>
      </c>
      <c r="B61" s="16" t="s">
        <v>117</v>
      </c>
      <c r="C61" s="17">
        <v>1637514665</v>
      </c>
      <c r="D61" s="18">
        <v>1629611965</v>
      </c>
      <c r="E61" s="19">
        <v>1629611965</v>
      </c>
    </row>
    <row r="62" spans="1:5" ht="19.5" customHeight="1" x14ac:dyDescent="0.3">
      <c r="A62" s="15" t="s">
        <v>118</v>
      </c>
      <c r="B62" s="16" t="s">
        <v>119</v>
      </c>
      <c r="C62" s="17">
        <v>9398095907</v>
      </c>
      <c r="D62" s="18">
        <v>9662710744</v>
      </c>
      <c r="E62" s="19">
        <v>9887665144</v>
      </c>
    </row>
    <row r="63" spans="1:5" ht="20.25" customHeight="1" x14ac:dyDescent="0.3">
      <c r="A63" s="15" t="s">
        <v>120</v>
      </c>
      <c r="B63" s="16" t="s">
        <v>121</v>
      </c>
      <c r="C63" s="17">
        <v>1157007649</v>
      </c>
      <c r="D63" s="18">
        <v>1240851076</v>
      </c>
      <c r="E63" s="19">
        <v>1296263213</v>
      </c>
    </row>
    <row r="64" spans="1:5" ht="18.75" customHeight="1" x14ac:dyDescent="0.3">
      <c r="A64" s="15" t="s">
        <v>122</v>
      </c>
      <c r="B64" s="16" t="s">
        <v>123</v>
      </c>
      <c r="C64" s="17">
        <v>535084217</v>
      </c>
      <c r="D64" s="18">
        <v>517640322</v>
      </c>
      <c r="E64" s="19">
        <v>518231385</v>
      </c>
    </row>
    <row r="65" spans="1:5" ht="20.25" customHeight="1" x14ac:dyDescent="0.3">
      <c r="A65" s="20" t="s">
        <v>124</v>
      </c>
      <c r="B65" s="21" t="s">
        <v>125</v>
      </c>
      <c r="C65" s="22">
        <f>SUM(C66:C69)</f>
        <v>2693046100</v>
      </c>
      <c r="D65" s="23">
        <f>SUM(D66:D69)</f>
        <v>1828876490</v>
      </c>
      <c r="E65" s="24">
        <f>SUM(E66:E69)</f>
        <v>892432490</v>
      </c>
    </row>
    <row r="66" spans="1:5" ht="18.75" customHeight="1" x14ac:dyDescent="0.3">
      <c r="A66" s="15" t="s">
        <v>126</v>
      </c>
      <c r="B66" s="16" t="s">
        <v>127</v>
      </c>
      <c r="C66" s="17">
        <v>53621752</v>
      </c>
      <c r="D66" s="18">
        <v>58251477</v>
      </c>
      <c r="E66" s="19">
        <v>49777752</v>
      </c>
    </row>
    <row r="67" spans="1:5" ht="18" customHeight="1" x14ac:dyDescent="0.3">
      <c r="A67" s="15" t="s">
        <v>128</v>
      </c>
      <c r="B67" s="16" t="s">
        <v>129</v>
      </c>
      <c r="C67" s="17">
        <v>1855146072</v>
      </c>
      <c r="D67" s="18">
        <v>993910337</v>
      </c>
      <c r="E67" s="19">
        <v>82265999.5</v>
      </c>
    </row>
    <row r="68" spans="1:5" ht="20.25" customHeight="1" x14ac:dyDescent="0.3">
      <c r="A68" s="15" t="s">
        <v>130</v>
      </c>
      <c r="B68" s="16" t="s">
        <v>131</v>
      </c>
      <c r="C68" s="17">
        <v>729436363</v>
      </c>
      <c r="D68" s="18">
        <v>721972763</v>
      </c>
      <c r="E68" s="19">
        <v>705646825.5</v>
      </c>
    </row>
    <row r="69" spans="1:5" ht="37.5" customHeight="1" x14ac:dyDescent="0.3">
      <c r="A69" s="15" t="s">
        <v>132</v>
      </c>
      <c r="B69" s="16" t="s">
        <v>133</v>
      </c>
      <c r="C69" s="17">
        <v>54841913</v>
      </c>
      <c r="D69" s="18">
        <v>54741913</v>
      </c>
      <c r="E69" s="19">
        <v>54741913</v>
      </c>
    </row>
    <row r="70" spans="1:5" ht="21.75" customHeight="1" x14ac:dyDescent="0.3">
      <c r="A70" s="20" t="s">
        <v>134</v>
      </c>
      <c r="B70" s="21" t="s">
        <v>135</v>
      </c>
      <c r="C70" s="22">
        <f>SUM(C71:C73)</f>
        <v>247155400</v>
      </c>
      <c r="D70" s="23">
        <f>SUM(D71:D73)</f>
        <v>247155400</v>
      </c>
      <c r="E70" s="24">
        <f>SUM(E71:E73)</f>
        <v>247155400</v>
      </c>
    </row>
    <row r="71" spans="1:5" ht="18.75" customHeight="1" x14ac:dyDescent="0.3">
      <c r="A71" s="15" t="s">
        <v>136</v>
      </c>
      <c r="B71" s="16" t="s">
        <v>137</v>
      </c>
      <c r="C71" s="17">
        <v>179257100</v>
      </c>
      <c r="D71" s="18">
        <v>179257100</v>
      </c>
      <c r="E71" s="19">
        <v>179257100</v>
      </c>
    </row>
    <row r="72" spans="1:5" ht="18" customHeight="1" x14ac:dyDescent="0.3">
      <c r="A72" s="15" t="s">
        <v>138</v>
      </c>
      <c r="B72" s="16" t="s">
        <v>139</v>
      </c>
      <c r="C72" s="17">
        <v>60998300</v>
      </c>
      <c r="D72" s="18">
        <v>60998300</v>
      </c>
      <c r="E72" s="19">
        <v>60998300</v>
      </c>
    </row>
    <row r="73" spans="1:5" ht="31.5" customHeight="1" x14ac:dyDescent="0.3">
      <c r="A73" s="15" t="s">
        <v>140</v>
      </c>
      <c r="B73" s="16" t="s">
        <v>141</v>
      </c>
      <c r="C73" s="17">
        <v>6900000</v>
      </c>
      <c r="D73" s="18">
        <v>6900000</v>
      </c>
      <c r="E73" s="19">
        <v>6900000</v>
      </c>
    </row>
    <row r="74" spans="1:5" ht="36.75" customHeight="1" x14ac:dyDescent="0.3">
      <c r="A74" s="20" t="s">
        <v>142</v>
      </c>
      <c r="B74" s="21" t="s">
        <v>143</v>
      </c>
      <c r="C74" s="22">
        <f>SUM(C75)</f>
        <v>29124442.239999998</v>
      </c>
      <c r="D74" s="23">
        <f>SUM(D75)</f>
        <v>27809438.66</v>
      </c>
      <c r="E74" s="24">
        <f>SUM(E75)</f>
        <v>25047006.969999999</v>
      </c>
    </row>
    <row r="75" spans="1:5" ht="32.25" customHeight="1" x14ac:dyDescent="0.3">
      <c r="A75" s="15" t="s">
        <v>144</v>
      </c>
      <c r="B75" s="16" t="s">
        <v>145</v>
      </c>
      <c r="C75" s="17">
        <v>29124442.239999998</v>
      </c>
      <c r="D75" s="18">
        <v>27809438.66</v>
      </c>
      <c r="E75" s="19">
        <v>25047006.969999999</v>
      </c>
    </row>
    <row r="76" spans="1:5" ht="55.5" customHeight="1" x14ac:dyDescent="0.3">
      <c r="A76" s="20" t="s">
        <v>146</v>
      </c>
      <c r="B76" s="21" t="s">
        <v>147</v>
      </c>
      <c r="C76" s="22">
        <f>SUM(C77:C79)</f>
        <v>4630512400</v>
      </c>
      <c r="D76" s="23">
        <f>SUM(D77:D79)</f>
        <v>4554294176</v>
      </c>
      <c r="E76" s="24">
        <f>SUM(E77:E79)</f>
        <v>4518530315</v>
      </c>
    </row>
    <row r="77" spans="1:5" ht="49.5" customHeight="1" x14ac:dyDescent="0.3">
      <c r="A77" s="15" t="s">
        <v>148</v>
      </c>
      <c r="B77" s="16" t="s">
        <v>149</v>
      </c>
      <c r="C77" s="17">
        <v>797109700</v>
      </c>
      <c r="D77" s="18">
        <v>720891476</v>
      </c>
      <c r="E77" s="19">
        <v>685127615</v>
      </c>
    </row>
    <row r="78" spans="1:5" ht="18" customHeight="1" x14ac:dyDescent="0.3">
      <c r="A78" s="15" t="s">
        <v>150</v>
      </c>
      <c r="B78" s="16" t="s">
        <v>151</v>
      </c>
      <c r="C78" s="17">
        <v>168730000</v>
      </c>
      <c r="D78" s="18">
        <v>168730000</v>
      </c>
      <c r="E78" s="19">
        <v>168730000</v>
      </c>
    </row>
    <row r="79" spans="1:5" ht="18" customHeight="1" thickBot="1" x14ac:dyDescent="0.35">
      <c r="A79" s="26" t="s">
        <v>152</v>
      </c>
      <c r="B79" s="27" t="s">
        <v>153</v>
      </c>
      <c r="C79" s="28">
        <v>3664672700</v>
      </c>
      <c r="D79" s="29">
        <v>3664672700</v>
      </c>
      <c r="E79" s="30">
        <v>3664672700</v>
      </c>
    </row>
    <row r="80" spans="1:5" s="35" customFormat="1" ht="28.95" customHeight="1" thickBot="1" x14ac:dyDescent="0.35">
      <c r="A80" s="31" t="s">
        <v>154</v>
      </c>
      <c r="B80" s="32" t="s">
        <v>0</v>
      </c>
      <c r="C80" s="33">
        <f>C6+C16+C18+C23+C33+C38+C41+C49+C52+C59+C65+C70+C74+C76</f>
        <v>58897589819.419998</v>
      </c>
      <c r="D80" s="33">
        <f>D6+D16+D18+D23+D33+D38+D41+D49+D52+D59+D65+D70+D74+D76</f>
        <v>55192238353.100006</v>
      </c>
      <c r="E80" s="34">
        <f>E6+E16+E18+E23+E33+E38+E41+E49+E52+E59+E65+E70+E74+E76</f>
        <v>53955431552.839996</v>
      </c>
    </row>
  </sheetData>
  <mergeCells count="1">
    <mergeCell ref="A2:E2"/>
  </mergeCells>
  <printOptions horizontalCentered="1"/>
  <pageMargins left="0.39370078740157483" right="0" top="0.78740157480314965" bottom="0.59055118110236227" header="0.31496062992125984" footer="0.31496062992125984"/>
  <pageSetup paperSize="9" scale="72" firstPageNumber="76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2019-2021 </vt:lpstr>
      <vt:lpstr>'2019-2021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2018-10-31T08:20:12Z</cp:lastPrinted>
  <dcterms:created xsi:type="dcterms:W3CDTF">2018-10-12T18:28:42Z</dcterms:created>
  <dcterms:modified xsi:type="dcterms:W3CDTF">2018-10-31T08:20:13Z</dcterms:modified>
</cp:coreProperties>
</file>